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0" windowWidth="28515" windowHeight="12045"/>
  </bookViews>
  <sheets>
    <sheet name="приоб 2027ТС  от 12.03.24  " sheetId="1" r:id="rId1"/>
  </sheets>
  <calcPr calcId="125725"/>
</workbook>
</file>

<file path=xl/calcChain.xml><?xml version="1.0" encoding="utf-8"?>
<calcChain xmlns="http://schemas.openxmlformats.org/spreadsheetml/2006/main">
  <c r="G13" i="1"/>
  <c r="G14"/>
  <c r="G15"/>
  <c r="G16"/>
  <c r="G17"/>
  <c r="G18"/>
  <c r="G19"/>
  <c r="G20"/>
  <c r="G21"/>
  <c r="G12"/>
  <c r="G22" l="1"/>
</calcChain>
</file>

<file path=xl/sharedStrings.xml><?xml version="1.0" encoding="utf-8"?>
<sst xmlns="http://schemas.openxmlformats.org/spreadsheetml/2006/main" count="63" uniqueCount="37">
  <si>
    <t xml:space="preserve">                     Перечень   автомобилей   планируемых  к замене с последующим списанием   в  2027 году</t>
  </si>
  <si>
    <t>п/п</t>
  </si>
  <si>
    <t>Списание  Т/С</t>
  </si>
  <si>
    <t>Востоновительные работы</t>
  </si>
  <si>
    <t>Транспортные средства на замену</t>
  </si>
  <si>
    <t>Подразделение</t>
  </si>
  <si>
    <t>Модель</t>
  </si>
  <si>
    <t>Гос. номер</t>
  </si>
  <si>
    <t>Год выпуска</t>
  </si>
  <si>
    <t>Вид  работ</t>
  </si>
  <si>
    <t>Цена Т/С. в руб. с НДС</t>
  </si>
  <si>
    <t>ВАЗ-21310</t>
  </si>
  <si>
    <t>А 877 ТР</t>
  </si>
  <si>
    <t>ДВС,ремонт кузова, молярно-кузовные работы</t>
  </si>
  <si>
    <t xml:space="preserve">LADA Niva Travel 5 дв. </t>
  </si>
  <si>
    <t>вгу</t>
  </si>
  <si>
    <t>В 326 ХХ</t>
  </si>
  <si>
    <t>ДВС,МКП,ремонт кузова, молярно-кузовные работы</t>
  </si>
  <si>
    <t>вму</t>
  </si>
  <si>
    <t>Лада Ларгус</t>
  </si>
  <si>
    <t>О 978ОО</t>
  </si>
  <si>
    <t>ву</t>
  </si>
  <si>
    <t>ВАЗ-2123</t>
  </si>
  <si>
    <t>А 464 ТХ</t>
  </si>
  <si>
    <t>уму</t>
  </si>
  <si>
    <t>ВАЗ-21214</t>
  </si>
  <si>
    <t>В 143 ХМ</t>
  </si>
  <si>
    <t>В 144 ХМ</t>
  </si>
  <si>
    <t>Е 840 РК</t>
  </si>
  <si>
    <t>ДВС,ходовую часть кап ремонт, ремонт кузова, молярно-кузовные работы</t>
  </si>
  <si>
    <t>ИА управление</t>
  </si>
  <si>
    <t>Е 327 АЕ</t>
  </si>
  <si>
    <t>кму</t>
  </si>
  <si>
    <t>В 841 УО</t>
  </si>
  <si>
    <t>мму</t>
  </si>
  <si>
    <t>В 093 ОО</t>
  </si>
  <si>
    <t>ИТОГО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</si>
</sst>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4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>
      <alignment horizontal="left"/>
    </xf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/>
    <xf numFmtId="0" fontId="6" fillId="0" borderId="0" xfId="0" applyFont="1" applyAlignment="1"/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0" fillId="0" borderId="0" xfId="0" applyBorder="1"/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1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3" fontId="1" fillId="2" borderId="6" xfId="0" applyNumberFormat="1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/>
    <xf numFmtId="4" fontId="12" fillId="0" borderId="6" xfId="0" applyNumberFormat="1" applyFont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Border="1"/>
    <xf numFmtId="0" fontId="6" fillId="0" borderId="0" xfId="0" applyFont="1"/>
    <xf numFmtId="0" fontId="13" fillId="0" borderId="0" xfId="0" applyFont="1" applyBorder="1"/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G12" sqref="G12:G21"/>
    </sheetView>
  </sheetViews>
  <sheetFormatPr defaultRowHeight="12.75"/>
  <cols>
    <col min="1" max="1" width="5.42578125" customWidth="1"/>
    <col min="2" max="2" width="14.140625" customWidth="1"/>
    <col min="3" max="3" width="13.5703125" customWidth="1"/>
    <col min="5" max="5" width="64" customWidth="1"/>
    <col min="6" max="6" width="19.5703125" customWidth="1"/>
    <col min="7" max="7" width="17.42578125" customWidth="1"/>
    <col min="8" max="8" width="19.5703125" customWidth="1"/>
  </cols>
  <sheetData>
    <row r="1" spans="1:10" ht="15">
      <c r="B1" s="1"/>
      <c r="C1" s="2"/>
      <c r="D1" s="2"/>
      <c r="E1" s="2"/>
      <c r="F1" s="3"/>
      <c r="G1" s="2"/>
    </row>
    <row r="2" spans="1:10" ht="15">
      <c r="A2" s="1"/>
      <c r="B2" s="2"/>
      <c r="C2" s="2"/>
      <c r="D2" s="2"/>
      <c r="E2" s="2"/>
      <c r="F2" s="2"/>
      <c r="G2" s="2"/>
    </row>
    <row r="3" spans="1:10" ht="15">
      <c r="A3" s="1"/>
      <c r="B3" s="2"/>
      <c r="C3" s="2"/>
      <c r="D3" s="2"/>
      <c r="E3" s="2"/>
      <c r="F3" s="2"/>
      <c r="G3" s="2"/>
    </row>
    <row r="4" spans="1:10" ht="15">
      <c r="A4" s="1"/>
      <c r="B4" s="2"/>
      <c r="C4" s="2"/>
      <c r="D4" s="2"/>
      <c r="E4" s="2"/>
      <c r="F4" s="2"/>
      <c r="G4" s="2"/>
    </row>
    <row r="5" spans="1:10" ht="15">
      <c r="A5" s="1"/>
      <c r="B5" s="2"/>
      <c r="C5" s="2"/>
      <c r="D5" s="2"/>
      <c r="E5" s="2"/>
      <c r="F5" s="2"/>
      <c r="G5" s="2"/>
    </row>
    <row r="6" spans="1:10">
      <c r="A6" s="1"/>
      <c r="B6" s="1"/>
      <c r="C6" s="1"/>
      <c r="D6" s="4"/>
      <c r="E6" s="1"/>
      <c r="G6" s="1"/>
      <c r="H6" s="1"/>
    </row>
    <row r="7" spans="1:10" ht="15.75">
      <c r="A7" s="34" t="s">
        <v>0</v>
      </c>
      <c r="B7" s="34"/>
      <c r="C7" s="34"/>
      <c r="D7" s="34"/>
      <c r="E7" s="34"/>
      <c r="F7" s="34"/>
      <c r="G7" s="34"/>
      <c r="H7" s="34"/>
    </row>
    <row r="8" spans="1:10" ht="15.75">
      <c r="A8" s="5"/>
      <c r="B8" s="6"/>
      <c r="C8" s="6"/>
      <c r="D8" s="6"/>
      <c r="E8" s="6"/>
      <c r="F8" s="6"/>
      <c r="G8" s="6"/>
      <c r="H8" s="6"/>
    </row>
    <row r="9" spans="1:10" ht="24" customHeight="1">
      <c r="A9" s="35" t="s">
        <v>1</v>
      </c>
      <c r="B9" s="7" t="s">
        <v>2</v>
      </c>
      <c r="C9" s="8"/>
      <c r="D9" s="8"/>
      <c r="E9" s="7" t="s">
        <v>3</v>
      </c>
      <c r="F9" s="37" t="s">
        <v>4</v>
      </c>
      <c r="G9" s="38"/>
      <c r="H9" s="39" t="s">
        <v>5</v>
      </c>
    </row>
    <row r="10" spans="1:10" ht="69.75" customHeight="1">
      <c r="A10" s="36"/>
      <c r="B10" s="9" t="s">
        <v>6</v>
      </c>
      <c r="C10" s="9" t="s">
        <v>7</v>
      </c>
      <c r="D10" s="9" t="s">
        <v>8</v>
      </c>
      <c r="E10" s="10" t="s">
        <v>9</v>
      </c>
      <c r="F10" s="11" t="s">
        <v>6</v>
      </c>
      <c r="G10" s="11" t="s">
        <v>10</v>
      </c>
      <c r="H10" s="40"/>
      <c r="J10" s="12"/>
    </row>
    <row r="11" spans="1:10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5">
        <v>8</v>
      </c>
      <c r="J11" s="12"/>
    </row>
    <row r="12" spans="1:10" ht="28.5" customHeight="1">
      <c r="A12" s="16">
        <v>1</v>
      </c>
      <c r="B12" s="17" t="s">
        <v>11</v>
      </c>
      <c r="C12" s="18" t="s">
        <v>12</v>
      </c>
      <c r="D12" s="18">
        <v>2014</v>
      </c>
      <c r="E12" s="19" t="s">
        <v>13</v>
      </c>
      <c r="F12" s="20" t="s">
        <v>14</v>
      </c>
      <c r="G12" s="21">
        <f>1424800*1.04*1.042*1.04</f>
        <v>1605788.3545600001</v>
      </c>
      <c r="H12" s="22" t="s">
        <v>15</v>
      </c>
      <c r="J12" s="23"/>
    </row>
    <row r="13" spans="1:10" ht="28.5" customHeight="1">
      <c r="A13" s="16">
        <v>2</v>
      </c>
      <c r="B13" s="17" t="s">
        <v>11</v>
      </c>
      <c r="C13" s="18" t="s">
        <v>16</v>
      </c>
      <c r="D13" s="18">
        <v>2017</v>
      </c>
      <c r="E13" s="19" t="s">
        <v>17</v>
      </c>
      <c r="F13" s="20" t="s">
        <v>14</v>
      </c>
      <c r="G13" s="21">
        <f t="shared" ref="G13:G21" si="0">1424800*1.04*1.042*1.04</f>
        <v>1605788.3545600001</v>
      </c>
      <c r="H13" s="18" t="s">
        <v>18</v>
      </c>
      <c r="J13" s="12"/>
    </row>
    <row r="14" spans="1:10" ht="28.5" customHeight="1">
      <c r="A14" s="24">
        <v>3</v>
      </c>
      <c r="B14" s="25" t="s">
        <v>19</v>
      </c>
      <c r="C14" s="18" t="s">
        <v>20</v>
      </c>
      <c r="D14" s="18">
        <v>2015</v>
      </c>
      <c r="E14" s="19" t="s">
        <v>17</v>
      </c>
      <c r="F14" s="20" t="s">
        <v>14</v>
      </c>
      <c r="G14" s="21">
        <f t="shared" si="0"/>
        <v>1605788.3545600001</v>
      </c>
      <c r="H14" s="18" t="s">
        <v>21</v>
      </c>
      <c r="J14" s="12"/>
    </row>
    <row r="15" spans="1:10" ht="28.5" customHeight="1">
      <c r="A15" s="24">
        <v>4</v>
      </c>
      <c r="B15" s="17" t="s">
        <v>22</v>
      </c>
      <c r="C15" s="18" t="s">
        <v>23</v>
      </c>
      <c r="D15" s="18">
        <v>2013</v>
      </c>
      <c r="E15" s="19" t="s">
        <v>17</v>
      </c>
      <c r="F15" s="20" t="s">
        <v>14</v>
      </c>
      <c r="G15" s="21">
        <f t="shared" si="0"/>
        <v>1605788.3545600001</v>
      </c>
      <c r="H15" s="18" t="s">
        <v>24</v>
      </c>
    </row>
    <row r="16" spans="1:10" ht="28.5" customHeight="1">
      <c r="A16" s="24">
        <v>5</v>
      </c>
      <c r="B16" s="17" t="s">
        <v>25</v>
      </c>
      <c r="C16" s="18" t="s">
        <v>26</v>
      </c>
      <c r="D16" s="18">
        <v>2017</v>
      </c>
      <c r="E16" s="19" t="s">
        <v>17</v>
      </c>
      <c r="F16" s="20" t="s">
        <v>14</v>
      </c>
      <c r="G16" s="21">
        <f t="shared" si="0"/>
        <v>1605788.3545600001</v>
      </c>
      <c r="H16" s="18" t="s">
        <v>24</v>
      </c>
    </row>
    <row r="17" spans="1:8" ht="28.5" customHeight="1">
      <c r="A17" s="24">
        <v>6</v>
      </c>
      <c r="B17" s="25" t="s">
        <v>11</v>
      </c>
      <c r="C17" s="18" t="s">
        <v>27</v>
      </c>
      <c r="D17" s="18">
        <v>2017</v>
      </c>
      <c r="E17" s="19" t="s">
        <v>17</v>
      </c>
      <c r="F17" s="20" t="s">
        <v>14</v>
      </c>
      <c r="G17" s="21">
        <f t="shared" si="0"/>
        <v>1605788.3545600001</v>
      </c>
      <c r="H17" s="18" t="s">
        <v>21</v>
      </c>
    </row>
    <row r="18" spans="1:8" ht="28.5" customHeight="1">
      <c r="A18" s="24">
        <v>7</v>
      </c>
      <c r="B18" s="25" t="s">
        <v>19</v>
      </c>
      <c r="C18" s="18" t="s">
        <v>28</v>
      </c>
      <c r="D18" s="18">
        <v>2019</v>
      </c>
      <c r="E18" s="19" t="s">
        <v>29</v>
      </c>
      <c r="F18" s="20" t="s">
        <v>14</v>
      </c>
      <c r="G18" s="21">
        <f t="shared" si="0"/>
        <v>1605788.3545600001</v>
      </c>
      <c r="H18" s="18" t="s">
        <v>30</v>
      </c>
    </row>
    <row r="19" spans="1:8" ht="28.5" customHeight="1">
      <c r="A19" s="24">
        <v>8</v>
      </c>
      <c r="B19" s="25" t="s">
        <v>19</v>
      </c>
      <c r="C19" s="26" t="s">
        <v>31</v>
      </c>
      <c r="D19" s="18">
        <v>2017</v>
      </c>
      <c r="E19" s="19" t="s">
        <v>29</v>
      </c>
      <c r="F19" s="20" t="s">
        <v>14</v>
      </c>
      <c r="G19" s="21">
        <f t="shared" si="0"/>
        <v>1605788.3545600001</v>
      </c>
      <c r="H19" s="18" t="s">
        <v>32</v>
      </c>
    </row>
    <row r="20" spans="1:8" ht="28.5" customHeight="1">
      <c r="A20" s="24">
        <v>9</v>
      </c>
      <c r="B20" s="25" t="s">
        <v>19</v>
      </c>
      <c r="C20" s="18" t="s">
        <v>33</v>
      </c>
      <c r="D20" s="18">
        <v>2017</v>
      </c>
      <c r="E20" s="19" t="s">
        <v>29</v>
      </c>
      <c r="F20" s="20" t="s">
        <v>14</v>
      </c>
      <c r="G20" s="21">
        <f t="shared" si="0"/>
        <v>1605788.3545600001</v>
      </c>
      <c r="H20" s="18" t="s">
        <v>34</v>
      </c>
    </row>
    <row r="21" spans="1:8" ht="28.5" customHeight="1">
      <c r="A21" s="24">
        <v>10</v>
      </c>
      <c r="B21" s="25" t="s">
        <v>19</v>
      </c>
      <c r="C21" s="18" t="s">
        <v>35</v>
      </c>
      <c r="D21" s="18">
        <v>2016</v>
      </c>
      <c r="E21" s="19" t="s">
        <v>17</v>
      </c>
      <c r="F21" s="20" t="s">
        <v>14</v>
      </c>
      <c r="G21" s="21">
        <f t="shared" si="0"/>
        <v>1605788.3545600001</v>
      </c>
      <c r="H21" s="27" t="s">
        <v>24</v>
      </c>
    </row>
    <row r="22" spans="1:8">
      <c r="A22" s="28">
        <v>11</v>
      </c>
      <c r="B22" s="41" t="s">
        <v>36</v>
      </c>
      <c r="C22" s="42"/>
      <c r="D22" s="42"/>
      <c r="E22" s="42"/>
      <c r="F22" s="43"/>
      <c r="G22" s="29">
        <f>SUM(G12:G21)</f>
        <v>16057883.545600004</v>
      </c>
      <c r="H22" s="28"/>
    </row>
    <row r="23" spans="1:8" ht="15.75">
      <c r="B23" s="30"/>
      <c r="C23" s="31"/>
      <c r="D23" s="31"/>
      <c r="E23" s="32"/>
      <c r="F23" s="33"/>
    </row>
  </sheetData>
  <mergeCells count="5">
    <mergeCell ref="A7:H7"/>
    <mergeCell ref="A9:A10"/>
    <mergeCell ref="F9:G9"/>
    <mergeCell ref="H9:H10"/>
    <mergeCell ref="B22:F22"/>
  </mergeCells>
  <pageMargins left="0.15748031496062992" right="0.15748031496062992" top="0.15748031496062992" bottom="0.15748031496062992" header="0.19685039370078741" footer="0.1574803149606299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приоб 2027ТС  от 12.03.24  </vt:lpstr>
    </vt:vector>
  </TitlesOfParts>
  <Company>Волгоградэнергосбыт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ФарафоновВИ</dc:creator>
  <cp:lastModifiedBy>ФарафоновВИ</cp:lastModifiedBy>
  <cp:lastPrinted>2024-03-29T06:25:00Z</cp:lastPrinted>
  <dcterms:created xsi:type="dcterms:W3CDTF">2024-03-28T10:49:01Z</dcterms:created>
  <dcterms:modified xsi:type="dcterms:W3CDTF">2024-03-29T06:27:35Z</dcterms:modified>
</cp:coreProperties>
</file>